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'7-8'!$A$1:$K$17</definedName>
    <definedName name="_xlnm.Print_Area" localSheetId="2">'9-10'!$A$1:$M$38</definedName>
  </definedNames>
  <calcPr calcId="124519"/>
</workbook>
</file>

<file path=xl/calcChain.xml><?xml version="1.0" encoding="utf-8"?>
<calcChain xmlns="http://schemas.openxmlformats.org/spreadsheetml/2006/main">
  <c r="H11" i="9"/>
  <c r="H22" s="1"/>
  <c r="G21"/>
  <c r="E22"/>
  <c r="J12"/>
  <c r="K12"/>
  <c r="G12"/>
  <c r="E13"/>
  <c r="H7"/>
  <c r="E7"/>
  <c r="H21" l="1"/>
  <c r="J21" s="1"/>
  <c r="M21" s="1"/>
  <c r="M12"/>
  <c r="K21" l="1"/>
  <c r="J15" i="10"/>
  <c r="I15"/>
  <c r="K15" s="1"/>
  <c r="H15"/>
  <c r="E15"/>
  <c r="J16"/>
  <c r="I16"/>
  <c r="K16" s="1"/>
  <c r="G16"/>
  <c r="F16"/>
  <c r="D16"/>
  <c r="C16"/>
  <c r="E16" s="1"/>
  <c r="G7"/>
  <c r="F7"/>
  <c r="D7"/>
  <c r="C7"/>
  <c r="J6"/>
  <c r="J7" s="1"/>
  <c r="I6"/>
  <c r="I7" s="1"/>
  <c r="H6"/>
  <c r="H7" s="1"/>
  <c r="E6"/>
  <c r="E7" s="1"/>
  <c r="H16" l="1"/>
  <c r="K6"/>
  <c r="K7" s="1"/>
  <c r="J13" i="9" l="1"/>
  <c r="J11"/>
  <c r="J22" s="1"/>
  <c r="K11"/>
  <c r="K13"/>
  <c r="G13"/>
  <c r="G11"/>
  <c r="G22" s="1"/>
  <c r="M11" l="1"/>
  <c r="M13"/>
  <c r="K7"/>
  <c r="E17"/>
  <c r="K22"/>
  <c r="G7"/>
  <c r="H17" l="1"/>
  <c r="K17" s="1"/>
  <c r="J7"/>
  <c r="J17" s="1"/>
  <c r="G17"/>
  <c r="M17" s="1"/>
  <c r="M7"/>
  <c r="M22" l="1"/>
</calcChain>
</file>

<file path=xl/sharedStrings.xml><?xml version="1.0" encoding="utf-8"?>
<sst xmlns="http://schemas.openxmlformats.org/spreadsheetml/2006/main" count="125" uniqueCount="85">
  <si>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</si>
  <si>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</si>
  <si>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</si>
  <si>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</si>
  <si>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</si>
  <si>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</si>
  <si>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</si>
  <si>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</si>
  <si>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</si>
  <si>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</si>
  <si>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</si>
  <si>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</si>
  <si>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</si>
  <si>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</si>
  <si>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</si>
  <si>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</si>
  <si>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</si>
  <si>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</si>
  <si>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</si>
  <si>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</si>
  <si>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</si>
  <si>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</si>
  <si>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</si>
  <si>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грн.</t>
  </si>
  <si>
    <t>1.  0700000  Відділ охорони здоров"я Павлоградської міської ради</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</si>
  <si>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</si>
  <si>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</si>
  <si>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</si>
  <si>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</si>
  <si>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</si>
  <si>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</si>
  <si>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</si>
  <si>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</si>
  <si>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</si>
  <si>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осіб</t>
  </si>
  <si>
    <t>Видатки на забезпечення відшкодування вартості лікарських засобів хворим на цукровий діабет 2 типу, серцево-судинні захворювання та бронхіальну астму</t>
  </si>
  <si>
    <t>Статистичний звіт за  рік Форма  №12 «Звіт про захворювання, зареєстровані у хворих, які проживають у районі обслуговування лікувально-профілактичного закладу» (річна) табл. 3000, графа 5-стр.10.0+стр.11.16 + кількість хворих що отримують таблетовані припарати в Реєстрі хворих на цукровий діабет.</t>
  </si>
  <si>
    <t>кількість виписаних рецептів</t>
  </si>
  <si>
    <t>шт</t>
  </si>
  <si>
    <t>Реєстри аптечних закладів на відшкодування лікарських засобів.</t>
  </si>
  <si>
    <t xml:space="preserve">Пояснення щодо причин розбіжностей між затвердженими та досягнутими результативними показниками:        </t>
  </si>
  <si>
    <t>Пояснення щодо причин розбіжностей між затвердженими та досягнутими результативними показниками:</t>
  </si>
  <si>
    <t>2.  0710000  Відділ охорони здоров"я Павлоградської міської ради</t>
  </si>
  <si>
    <t>від 29.12.2018 року № 1209)</t>
  </si>
  <si>
    <t>про виконання паспорта бюджетної програми місцевого бюджету на 2019 рік</t>
  </si>
  <si>
    <t xml:space="preserve">                               (код)                                               (найменування головного розпорядника) </t>
  </si>
  <si>
    <t xml:space="preserve">                        (код)                                                                                        (найменування відповідального виконавця) </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</si>
  <si>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</si>
  <si>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</si>
  <si>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</si>
  <si>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</si>
  <si>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 xml:space="preserve">  Зростання показників здоров’я населення та збільшення фінансової захищеності населення</t>
  </si>
  <si>
    <t>5. Мета бюджетної програми:      Підвищення доступності лікарських засобів та збереження здоров"я населення.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</si>
  <si>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</si>
  <si>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</si>
  <si>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</si>
  <si>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</si>
  <si>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100%.</t>
  </si>
  <si>
    <t>Кошторис на 2019 рік, довідки про зміни кошторису на 2019 рік.</t>
  </si>
  <si>
    <t>3.  0712146    0763             Відшкодування вартості лікарських засобів для лікування окремих захворювань</t>
  </si>
  <si>
    <t xml:space="preserve">Забезпечення відшкодування вартості лікарських засобів хворим на цукровий діабет 2 типу, серцево-судинні захворювання та бронхіальну астму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 </t>
  </si>
  <si>
    <t xml:space="preserve">Відшкодування  аптечним закладам міста вартості лікарських засобів для лікування окремих захворювань по затвердженим референтним цінам  </t>
  </si>
  <si>
    <t xml:space="preserve">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100%. </t>
  </si>
  <si>
    <t xml:space="preserve">Виконання касових видатків до планових за 2019 рік скали 100%. </t>
  </si>
  <si>
    <t>кількість пацієнтів, які приймають участь у Державній програмі "Доступні ліки"</t>
  </si>
  <si>
    <t xml:space="preserve">Оперативна щотижнева інформація КНП "ЦПМСД м. Павлограда" </t>
  </si>
  <si>
    <t>середній розмір витрат  на один рецепт відшкодованя вартості лікарських засобів лікарських для лікування окремих захворювань</t>
  </si>
  <si>
    <t>Розрахунково ( Видатки на забезпечення відшкодування вартості лікарських засобів до кількість пацієнтів, які приймають участь у Державній програмі "Доступні ліки")</t>
  </si>
  <si>
    <t xml:space="preserve">рівень освоєння субвенції </t>
  </si>
  <si>
    <t>Розрахунково ( фактичних витрат за  поточний рік до затверджених планових асигнуваннь на поточний рік*100%)</t>
  </si>
  <si>
    <t>рівень охоплення диспансерної групи хворих пільговими рецептами на лікарськи зазоби, які підлягають відшкодуванню</t>
  </si>
  <si>
    <t>Розрахунково (кількість пацієнтів, які приймають участь у Державній програмі "Доступні ліки" до кількості пацієнтів диспансерної групи *100% )</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</si>
  <si>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</si>
  <si>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</si>
  <si>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</si>
  <si>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</si>
  <si>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</si>
  <si>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t>
  </si>
  <si>
    <t>Кількість пацієнтів диспансерної групи хворих на  цукровий діабет 2 типу, серцево-судинні захворювання та бронхіальну астму</t>
  </si>
  <si>
    <t xml:space="preserve">Зменшення показника "Кількість пацієнтів диспансерної групи хворих на цукровий діабет 2 типу, серцево-судинні захворювання та бронхіальну астму" обумовлено тим, що у минулому році обраховувалися всі меншканці м. Павлограда, а з квітня 2019 року до диспансерної групи враховуються тільки ті мешканці, які заключили декларації з сімейними лікарями. Зменшення по іншим показникам продукту відбулося у звязку з тим, що зменшилася  кількість хворих диспансерної групи. Також, з 01 квітня 2019 року Національна служба здоров'я України стала головним розпорядником урядової програми  реімбурсації лікарських засобів «Доступні ліки» та сама укладає договори з аптечними закладами на відшкодування лікарських засобів. </t>
  </si>
  <si>
    <t xml:space="preserve"> Програма «Доступні ліки» направлена для забезпечення ліками менш захищених людей.   З 01 квітня 2019 року Національна служба здоров'я України стала головним розпорядником урядової програми  реімбурсації лікарських засобів «Доступні ліки» та сама укладає договори з аптечними закладами на відшкодування лікарських засобів. З переходом програми реімбурсації в адміністрування НСЗУ відшкодування вартості лікарських засобів відбувається за принципом «гроші йдуть за пацієнтом в аптеку». За 1 квартал 2019 року було виписано рецептів та відшкодовано аптечним закладам вартість лікарських засобів для лікування окремих захворювань на загальну  суму 703287,42 грн.  В 2019 році в аптечних закладах по уряджовій програмі отримали лікарські засоби 2785 пацієнтів. Державна програма “Доступні ліки” була впроваджена для зменшення фінансового навантаження на пацієнтів та збільшення доступності ліків. Реімбурсація – це механізм відшкодування державою вартості лікарських засобів. Пацієнти щомісяця отримують ліки безоплатно чи із суттєвими знижками. Програма продовжує динамічно розвиватися: лікарських засобів стає більше. До списку ліків, які можна отримати за програмою, включено 254 лікарських засобів, 78 з яких можна отримати безоплатно, інші ж - з незначною доплатою. </t>
  </si>
  <si>
    <t xml:space="preserve">Пояснення щодо причин розбіжностей між затвердженими та досягнутими результативними показниками: </t>
  </si>
  <si>
    <t>Відхилення у звязку з зменшенням кількості пацієнтів диспансерної групи хворих на цукровий діабет 2 типу, серцево-судинні захворювання та бронхіальну астму</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</si>
  <si>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низьку ефективність (187 балів). Показник ефективності за шкалою аналізу ефективності бюджетниої програми складає 187 балів. Низька ефективність програми обумовлена тим, що зменшився показник "Кількість пацієнтів диспансерної групи хворих на цукровий діабет 2 типу, серцево-судинні захворювання та бронхіальну астму"  який у минулому році обраховувався всі меншканці м.Павлограда, а з квітня 2019 року до диспансерної групи враховуються тільки ті мешканці, які заключили декларації з сімейними лікарями.</t>
  </si>
  <si>
    <r>
      <t xml:space="preserve">                          (код)                        (КФКВК)</t>
    </r>
    <r>
      <rPr>
        <sz val="6"/>
        <color theme="1"/>
        <rFont val="Times New Roman"/>
        <family val="1"/>
        <charset val="204"/>
      </rPr>
      <t xml:space="preserve">                                               (найменування бюджетної програми) </t>
    </r>
  </si>
</sst>
</file>

<file path=xl/styles.xml><?xml version="1.0" encoding="utf-8"?>
<styleSheet xmlns="http://schemas.openxmlformats.org/spreadsheetml/2006/main">
  <numFmts count="1">
    <numFmt numFmtId="43" formatCode="_-* #,##0.00_р_._-;\-* #,##0.00_р_._-;_-* &quot;-&quot;??_р_._-;_-@_-"/>
  </numFmts>
  <fonts count="19">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8" fillId="0" borderId="0"/>
    <xf numFmtId="0" fontId="1" fillId="0" borderId="0"/>
    <xf numFmtId="0" fontId="18" fillId="0" borderId="0"/>
    <xf numFmtId="43" fontId="18" fillId="0" borderId="0" applyFont="0" applyFill="0" applyBorder="0" applyAlignment="0" applyProtection="0"/>
  </cellStyleXfs>
  <cellXfs count="123">
    <xf numFmtId="0" fontId="0" fillId="0" borderId="0" xfId="0"/>
    <xf numFmtId="0" fontId="6" fillId="0" borderId="0" xfId="0" applyFont="1" applyAlignment="1">
      <alignment vertical="top"/>
    </xf>
    <xf numFmtId="0" fontId="7" fillId="0" borderId="0" xfId="0" applyFont="1" applyAlignment="1">
      <alignment vertical="top"/>
    </xf>
    <xf numFmtId="0" fontId="2" fillId="0" borderId="1" xfId="0" applyFont="1" applyBorder="1" applyAlignment="1"/>
    <xf numFmtId="0" fontId="0" fillId="0" borderId="0" xfId="0" applyBorder="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5" fillId="0" borderId="0" xfId="0" applyFont="1"/>
    <xf numFmtId="0" fontId="15" fillId="0" borderId="2" xfId="0" applyFont="1" applyBorder="1" applyAlignment="1">
      <alignment horizontal="center" vertical="top" wrapText="1"/>
    </xf>
    <xf numFmtId="3" fontId="5" fillId="0" borderId="2" xfId="0" applyNumberFormat="1" applyFont="1" applyBorder="1" applyAlignment="1">
      <alignment horizontal="right" vertical="center"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4" xfId="0" applyFont="1" applyBorder="1" applyAlignment="1">
      <alignment horizontal="center" vertical="top" wrapText="1"/>
    </xf>
    <xf numFmtId="0" fontId="12" fillId="0" borderId="2" xfId="0" applyFont="1" applyBorder="1" applyAlignment="1">
      <alignment horizontal="left" vertical="top" wrapText="1"/>
    </xf>
    <xf numFmtId="3" fontId="5" fillId="0" borderId="2" xfId="0" applyNumberFormat="1" applyFont="1" applyBorder="1" applyAlignment="1">
      <alignment horizontal="right" vertical="top" wrapText="1"/>
    </xf>
    <xf numFmtId="0" fontId="15"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7" fillId="0" borderId="0" xfId="0" applyFont="1" applyAlignment="1">
      <alignment horizontal="left"/>
    </xf>
    <xf numFmtId="0" fontId="5" fillId="0" borderId="2" xfId="0" applyFont="1" applyBorder="1" applyAlignment="1">
      <alignment horizontal="center" vertical="top" wrapText="1"/>
    </xf>
    <xf numFmtId="0" fontId="2" fillId="0" borderId="1" xfId="0" applyFont="1" applyBorder="1" applyAlignment="1">
      <alignment wrapText="1"/>
    </xf>
    <xf numFmtId="3" fontId="12" fillId="0" borderId="4" xfId="0" applyNumberFormat="1" applyFont="1" applyBorder="1" applyAlignment="1">
      <alignment horizontal="center" vertical="top" wrapText="1"/>
    </xf>
    <xf numFmtId="4" fontId="12" fillId="0" borderId="4" xfId="0" applyNumberFormat="1" applyFont="1" applyBorder="1" applyAlignment="1">
      <alignment horizontal="center" vertical="top" wrapText="1"/>
    </xf>
    <xf numFmtId="0" fontId="0" fillId="0" borderId="0" xfId="0" applyAlignment="1">
      <alignment wrapText="1"/>
    </xf>
    <xf numFmtId="0" fontId="5" fillId="0" borderId="2" xfId="0" applyFont="1" applyBorder="1" applyAlignment="1">
      <alignment horizontal="center"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7" fillId="0" borderId="0" xfId="0" applyFont="1" applyFill="1" applyAlignment="1">
      <alignment vertical="top"/>
    </xf>
    <xf numFmtId="0" fontId="7" fillId="0" borderId="0" xfId="0" applyFont="1" applyFill="1" applyAlignment="1">
      <alignment vertical="center"/>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2" borderId="0" xfId="2" applyFont="1" applyFill="1" applyAlignment="1">
      <alignment wrapText="1"/>
    </xf>
    <xf numFmtId="0" fontId="2" fillId="0" borderId="1" xfId="3" applyFont="1" applyBorder="1" applyAlignment="1">
      <alignment wrapText="1"/>
    </xf>
    <xf numFmtId="4" fontId="5" fillId="0" borderId="2" xfId="0" applyNumberFormat="1" applyFont="1" applyBorder="1" applyAlignment="1">
      <alignment horizontal="right" vertical="top" wrapText="1"/>
    </xf>
    <xf numFmtId="4" fontId="5" fillId="0" borderId="2" xfId="0" applyNumberFormat="1" applyFont="1" applyBorder="1" applyAlignment="1">
      <alignment horizontal="right" vertical="center" wrapText="1"/>
    </xf>
    <xf numFmtId="0" fontId="5" fillId="2" borderId="3" xfId="0" applyFont="1" applyFill="1" applyBorder="1" applyAlignment="1">
      <alignment horizontal="left" vertical="top" wrapText="1"/>
    </xf>
    <xf numFmtId="4" fontId="16" fillId="0" borderId="4" xfId="0" applyNumberFormat="1" applyFont="1" applyBorder="1" applyAlignment="1">
      <alignment horizontal="center" vertical="top" wrapText="1"/>
    </xf>
    <xf numFmtId="0" fontId="5" fillId="2" borderId="0" xfId="0" applyFont="1" applyFill="1" applyBorder="1" applyAlignment="1">
      <alignment horizontal="left" vertical="center" wrapText="1"/>
    </xf>
    <xf numFmtId="0" fontId="15" fillId="0" borderId="10" xfId="0" applyFont="1" applyBorder="1" applyAlignment="1">
      <alignment vertical="top"/>
    </xf>
    <xf numFmtId="0" fontId="9" fillId="0" borderId="10" xfId="0" applyFont="1" applyBorder="1"/>
    <xf numFmtId="0" fontId="9" fillId="0" borderId="0" xfId="0" applyFont="1" applyAlignment="1">
      <alignment horizontal="left"/>
    </xf>
    <xf numFmtId="3" fontId="12" fillId="2" borderId="4" xfId="0" applyNumberFormat="1" applyFont="1" applyFill="1" applyBorder="1" applyAlignment="1">
      <alignment horizontal="center" vertical="top" wrapText="1"/>
    </xf>
    <xf numFmtId="0" fontId="16" fillId="2" borderId="4" xfId="0" applyFont="1" applyFill="1" applyBorder="1" applyAlignment="1">
      <alignment horizontal="center" vertical="top" wrapText="1"/>
    </xf>
    <xf numFmtId="0" fontId="5" fillId="0" borderId="2" xfId="3" applyFont="1" applyBorder="1" applyAlignment="1">
      <alignment horizontal="center" vertical="top" wrapText="1"/>
    </xf>
    <xf numFmtId="0" fontId="3" fillId="0" borderId="3" xfId="3" applyFont="1" applyBorder="1" applyAlignment="1">
      <alignment horizontal="left" wrapText="1"/>
    </xf>
    <xf numFmtId="0" fontId="3" fillId="0" borderId="9" xfId="3" applyFont="1" applyBorder="1" applyAlignment="1">
      <alignment horizontal="left" wrapText="1"/>
    </xf>
    <xf numFmtId="0" fontId="3" fillId="0" borderId="4" xfId="3" applyFont="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vertical="center"/>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3" fillId="0" borderId="3" xfId="0" applyFont="1" applyBorder="1" applyAlignment="1">
      <alignment horizontal="left"/>
    </xf>
    <xf numFmtId="0" fontId="3" fillId="0" borderId="4" xfId="0" applyFont="1" applyBorder="1" applyAlignment="1">
      <alignment horizontal="left"/>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3" fillId="0" borderId="3" xfId="0" applyFont="1" applyBorder="1" applyAlignment="1">
      <alignment horizontal="left"/>
    </xf>
    <xf numFmtId="0" fontId="13" fillId="0" borderId="4" xfId="0" applyFont="1" applyBorder="1" applyAlignment="1">
      <alignment horizontal="left"/>
    </xf>
    <xf numFmtId="0" fontId="5" fillId="2" borderId="0" xfId="0" applyFont="1" applyFill="1" applyBorder="1" applyAlignment="1">
      <alignment horizontal="left" vertical="top" wrapText="1"/>
    </xf>
    <xf numFmtId="0" fontId="0" fillId="0" borderId="0" xfId="0" applyAlignment="1">
      <alignment horizontal="left" wrapText="1"/>
    </xf>
    <xf numFmtId="0" fontId="12" fillId="0" borderId="3" xfId="0" applyFont="1" applyBorder="1" applyAlignment="1">
      <alignment horizontal="center" vertical="top" wrapText="1"/>
    </xf>
    <xf numFmtId="0" fontId="12" fillId="0" borderId="9" xfId="0" applyFont="1" applyBorder="1" applyAlignment="1">
      <alignment horizontal="center" vertical="top" wrapText="1"/>
    </xf>
    <xf numFmtId="0" fontId="12" fillId="0" borderId="4" xfId="0" applyFont="1" applyBorder="1" applyAlignment="1">
      <alignment horizontal="center" vertical="top" wrapText="1"/>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3" xfId="0" applyFont="1" applyBorder="1" applyAlignment="1">
      <alignment horizontal="center" vertical="top"/>
    </xf>
    <xf numFmtId="0" fontId="5" fillId="0" borderId="9" xfId="0" applyFont="1" applyBorder="1" applyAlignment="1">
      <alignment horizontal="center" vertical="top"/>
    </xf>
    <xf numFmtId="0" fontId="5" fillId="0" borderId="4" xfId="0" applyFont="1" applyBorder="1" applyAlignment="1">
      <alignment horizontal="center" vertical="top"/>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2"/>
  <sheetViews>
    <sheetView tabSelected="1" view="pageBreakPreview" topLeftCell="A2" zoomScale="118" zoomScaleSheetLayoutView="118" workbookViewId="0">
      <selection activeCell="A14" sqref="A14"/>
    </sheetView>
  </sheetViews>
  <sheetFormatPr defaultRowHeight="15"/>
  <cols>
    <col min="1" max="3" width="16" customWidth="1"/>
    <col min="4" max="4" width="14.42578125" customWidth="1"/>
    <col min="5" max="6" width="16" customWidth="1"/>
    <col min="7" max="7" width="15.42578125" customWidth="1"/>
    <col min="8" max="8" width="16" customWidth="1"/>
    <col min="9" max="9" width="19.140625" customWidth="1"/>
  </cols>
  <sheetData>
    <row r="1" spans="1:10" ht="12.75" customHeight="1">
      <c r="H1" s="12" t="s">
        <v>0</v>
      </c>
    </row>
    <row r="2" spans="1:10" ht="12.75" customHeight="1">
      <c r="H2" s="13" t="s">
        <v>8</v>
      </c>
      <c r="J2" s="40"/>
    </row>
    <row r="3" spans="1:10" ht="12.75" customHeight="1">
      <c r="H3" s="13" t="s">
        <v>25</v>
      </c>
      <c r="J3" s="40"/>
    </row>
    <row r="4" spans="1:10" ht="12.75" customHeight="1">
      <c r="H4" s="40" t="s">
        <v>33</v>
      </c>
      <c r="J4" s="40"/>
    </row>
    <row r="5" spans="1:10" ht="13.5" customHeight="1">
      <c r="H5" s="40" t="s">
        <v>43</v>
      </c>
      <c r="J5" s="40"/>
    </row>
    <row r="6" spans="1:10" ht="27" customHeight="1">
      <c r="A6" s="75" t="s">
        <v>9</v>
      </c>
      <c r="B6" s="75"/>
      <c r="C6" s="75"/>
      <c r="D6" s="75"/>
      <c r="E6" s="75"/>
      <c r="F6" s="75"/>
      <c r="G6" s="75"/>
      <c r="H6" s="75"/>
      <c r="I6" s="75"/>
      <c r="J6" s="40"/>
    </row>
    <row r="7" spans="1:10" ht="22.5" customHeight="1">
      <c r="A7" s="76" t="s">
        <v>44</v>
      </c>
      <c r="B7" s="76"/>
      <c r="C7" s="76"/>
      <c r="D7" s="76"/>
      <c r="E7" s="76"/>
      <c r="F7" s="76"/>
      <c r="G7" s="76"/>
      <c r="H7" s="76"/>
      <c r="I7" s="76"/>
      <c r="J7" s="40"/>
    </row>
    <row r="8" spans="1:10" s="5" customFormat="1" ht="63.75" customHeight="1">
      <c r="A8" s="3" t="s">
        <v>24</v>
      </c>
      <c r="B8" s="11"/>
      <c r="C8" s="11"/>
      <c r="D8" s="11"/>
      <c r="E8" s="11"/>
      <c r="F8" s="11"/>
      <c r="G8" s="11"/>
      <c r="H8" s="11"/>
      <c r="I8" s="11"/>
    </row>
    <row r="9" spans="1:10" s="5" customFormat="1" ht="13.5" customHeight="1">
      <c r="A9" s="50" t="s">
        <v>45</v>
      </c>
    </row>
    <row r="10" spans="1:10" s="5" customFormat="1" ht="31.5" customHeight="1">
      <c r="A10" s="3" t="s">
        <v>42</v>
      </c>
      <c r="B10" s="11"/>
      <c r="C10" s="11"/>
      <c r="D10" s="11"/>
      <c r="E10" s="11"/>
      <c r="F10" s="11"/>
      <c r="G10" s="11"/>
      <c r="H10" s="11"/>
      <c r="I10" s="11"/>
    </row>
    <row r="11" spans="1:10" s="5" customFormat="1">
      <c r="A11" s="51" t="s">
        <v>46</v>
      </c>
    </row>
    <row r="12" spans="1:10" s="5" customFormat="1" ht="41.25" customHeight="1">
      <c r="A12" s="3" t="s">
        <v>59</v>
      </c>
      <c r="B12" s="11"/>
      <c r="C12" s="42"/>
      <c r="D12" s="42"/>
      <c r="E12" s="42"/>
      <c r="F12" s="42"/>
      <c r="G12" s="42"/>
      <c r="H12" s="42"/>
      <c r="I12" s="42"/>
    </row>
    <row r="13" spans="1:10" s="5" customFormat="1">
      <c r="A13" s="2" t="s">
        <v>84</v>
      </c>
      <c r="B13" s="1"/>
      <c r="C13" s="1"/>
      <c r="D13" s="1"/>
      <c r="E13" s="1"/>
      <c r="F13" s="1"/>
      <c r="G13" s="1"/>
      <c r="H13" s="1"/>
      <c r="I13" s="1"/>
    </row>
    <row r="14" spans="1:10" ht="32.25" customHeight="1">
      <c r="A14" s="52" t="s">
        <v>47</v>
      </c>
      <c r="B14" s="53"/>
      <c r="C14" s="53"/>
      <c r="D14" s="53"/>
      <c r="E14" s="53"/>
      <c r="F14" s="53"/>
      <c r="G14" s="53"/>
      <c r="H14" s="1"/>
      <c r="I14" s="1"/>
    </row>
    <row r="15" spans="1:10">
      <c r="A15" s="54" t="s">
        <v>12</v>
      </c>
      <c r="B15" s="71" t="s">
        <v>48</v>
      </c>
      <c r="C15" s="71"/>
      <c r="D15" s="71"/>
      <c r="E15" s="71"/>
      <c r="F15" s="71"/>
      <c r="G15" s="71"/>
      <c r="H15" s="71"/>
      <c r="I15" s="71"/>
    </row>
    <row r="16" spans="1:10" ht="15.75">
      <c r="A16" s="55">
        <v>1</v>
      </c>
      <c r="B16" s="77" t="s">
        <v>51</v>
      </c>
      <c r="C16" s="78"/>
      <c r="D16" s="78"/>
      <c r="E16" s="78"/>
      <c r="F16" s="78"/>
      <c r="G16" s="78"/>
      <c r="H16" s="78"/>
      <c r="I16" s="79"/>
    </row>
    <row r="17" spans="1:9" ht="15.75">
      <c r="A17" s="56"/>
      <c r="B17" s="57"/>
      <c r="C17" s="57"/>
      <c r="D17" s="57"/>
      <c r="E17" s="57"/>
      <c r="F17" s="57"/>
      <c r="G17" s="57"/>
      <c r="H17" s="57"/>
      <c r="I17" s="57"/>
    </row>
    <row r="18" spans="1:9" ht="18.75">
      <c r="A18" s="58" t="s">
        <v>52</v>
      </c>
      <c r="B18" s="59"/>
      <c r="C18" s="59"/>
      <c r="D18" s="59"/>
      <c r="E18" s="59"/>
      <c r="F18" s="59"/>
      <c r="G18" s="59"/>
      <c r="H18" s="57"/>
      <c r="I18" s="57"/>
    </row>
    <row r="19" spans="1:9" ht="15.75">
      <c r="A19" s="56"/>
      <c r="B19" s="57"/>
      <c r="C19" s="57"/>
      <c r="D19" s="57"/>
      <c r="E19" s="57"/>
      <c r="F19" s="57"/>
      <c r="G19" s="57"/>
      <c r="H19" s="57"/>
      <c r="I19" s="57"/>
    </row>
    <row r="20" spans="1:9" ht="18.75">
      <c r="A20" s="58" t="s">
        <v>49</v>
      </c>
      <c r="B20" s="60"/>
      <c r="C20" s="60"/>
      <c r="D20" s="60"/>
      <c r="E20" s="60"/>
      <c r="F20" s="60"/>
      <c r="G20" s="60"/>
      <c r="H20" s="57"/>
      <c r="I20" s="57"/>
    </row>
    <row r="21" spans="1:9">
      <c r="A21" s="54" t="s">
        <v>12</v>
      </c>
      <c r="B21" s="71" t="s">
        <v>50</v>
      </c>
      <c r="C21" s="71"/>
      <c r="D21" s="71"/>
      <c r="E21" s="71"/>
      <c r="F21" s="71"/>
      <c r="G21" s="71"/>
      <c r="H21" s="71"/>
      <c r="I21" s="71"/>
    </row>
    <row r="22" spans="1:9" ht="48.75" customHeight="1">
      <c r="A22" s="55">
        <v>1</v>
      </c>
      <c r="B22" s="72" t="s">
        <v>60</v>
      </c>
      <c r="C22" s="73"/>
      <c r="D22" s="73"/>
      <c r="E22" s="73"/>
      <c r="F22" s="73"/>
      <c r="G22" s="73"/>
      <c r="H22" s="73"/>
      <c r="I22" s="74"/>
    </row>
  </sheetData>
  <mergeCells count="6">
    <mergeCell ref="B21:I21"/>
    <mergeCell ref="B22:I22"/>
    <mergeCell ref="A6:I6"/>
    <mergeCell ref="A7:I7"/>
    <mergeCell ref="B15:I15"/>
    <mergeCell ref="B16:I16"/>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K18"/>
  <sheetViews>
    <sheetView view="pageBreakPreview" zoomScale="118" zoomScaleSheetLayoutView="118" workbookViewId="0">
      <selection activeCell="A8" sqref="A8:K8"/>
    </sheetView>
  </sheetViews>
  <sheetFormatPr defaultRowHeight="15"/>
  <cols>
    <col min="1" max="1" width="3.140625" customWidth="1"/>
    <col min="2" max="2" width="35.5703125" customWidth="1"/>
    <col min="3" max="3" width="12.85546875" customWidth="1"/>
    <col min="4" max="4" width="11.28515625" customWidth="1"/>
    <col min="5" max="5" width="12.5703125" customWidth="1"/>
    <col min="6" max="6" width="12.85546875" customWidth="1"/>
    <col min="7" max="7" width="10.85546875" customWidth="1"/>
    <col min="8" max="8" width="12.28515625" customWidth="1"/>
    <col min="9" max="9" width="13" customWidth="1"/>
    <col min="10" max="10" width="12.42578125" customWidth="1"/>
    <col min="11" max="11" width="13.85546875" customWidth="1"/>
  </cols>
  <sheetData>
    <row r="1" spans="1:11" ht="18.75">
      <c r="A1" s="14" t="s">
        <v>53</v>
      </c>
    </row>
    <row r="2" spans="1:11" ht="18.75">
      <c r="A2" s="14"/>
      <c r="K2" s="16" t="s">
        <v>54</v>
      </c>
    </row>
    <row r="3" spans="1:11">
      <c r="A3" s="89" t="s">
        <v>11</v>
      </c>
      <c r="B3" s="89" t="s">
        <v>55</v>
      </c>
      <c r="C3" s="89" t="s">
        <v>27</v>
      </c>
      <c r="D3" s="89"/>
      <c r="E3" s="89"/>
      <c r="F3" s="89" t="s">
        <v>28</v>
      </c>
      <c r="G3" s="89"/>
      <c r="H3" s="89"/>
      <c r="I3" s="89" t="s">
        <v>10</v>
      </c>
      <c r="J3" s="89"/>
      <c r="K3" s="89"/>
    </row>
    <row r="4" spans="1:11" ht="25.5" customHeight="1">
      <c r="A4" s="89"/>
      <c r="B4" s="89"/>
      <c r="C4" s="48" t="s">
        <v>2</v>
      </c>
      <c r="D4" s="48" t="s">
        <v>3</v>
      </c>
      <c r="E4" s="48" t="s">
        <v>26</v>
      </c>
      <c r="F4" s="48" t="s">
        <v>2</v>
      </c>
      <c r="G4" s="48" t="s">
        <v>3</v>
      </c>
      <c r="H4" s="48" t="s">
        <v>26</v>
      </c>
      <c r="I4" s="48" t="s">
        <v>2</v>
      </c>
      <c r="J4" s="48" t="s">
        <v>3</v>
      </c>
      <c r="K4" s="48" t="s">
        <v>26</v>
      </c>
    </row>
    <row r="5" spans="1:11">
      <c r="A5" s="47">
        <v>1</v>
      </c>
      <c r="B5" s="47">
        <v>2</v>
      </c>
      <c r="C5" s="47">
        <v>3</v>
      </c>
      <c r="D5" s="47">
        <v>4</v>
      </c>
      <c r="E5" s="47">
        <v>5</v>
      </c>
      <c r="F5" s="47">
        <v>6</v>
      </c>
      <c r="G5" s="47">
        <v>7</v>
      </c>
      <c r="H5" s="47">
        <v>8</v>
      </c>
      <c r="I5" s="47">
        <v>9</v>
      </c>
      <c r="J5" s="47">
        <v>10</v>
      </c>
      <c r="K5" s="47">
        <v>11</v>
      </c>
    </row>
    <row r="6" spans="1:11" ht="66.75" customHeight="1">
      <c r="A6" s="49">
        <v>1</v>
      </c>
      <c r="B6" s="63" t="s">
        <v>61</v>
      </c>
      <c r="C6" s="61">
        <v>703288</v>
      </c>
      <c r="D6" s="35">
        <v>0</v>
      </c>
      <c r="E6" s="61">
        <f>SUM(C6:D6)</f>
        <v>703288</v>
      </c>
      <c r="F6" s="61">
        <v>703287.42</v>
      </c>
      <c r="G6" s="35"/>
      <c r="H6" s="61">
        <f>SUM(F6:G6)</f>
        <v>703287.42</v>
      </c>
      <c r="I6" s="61">
        <f>F6-C6</f>
        <v>-0.57999999995809048</v>
      </c>
      <c r="J6" s="35">
        <f>G6-D6</f>
        <v>0</v>
      </c>
      <c r="K6" s="61">
        <f>SUM(I6:J6)</f>
        <v>-0.57999999995809048</v>
      </c>
    </row>
    <row r="7" spans="1:11" ht="15.75">
      <c r="A7" s="17"/>
      <c r="B7" s="15" t="s">
        <v>1</v>
      </c>
      <c r="C7" s="62">
        <f t="shared" ref="C7:K7" si="0">SUM(C6:C6)</f>
        <v>703288</v>
      </c>
      <c r="D7" s="29">
        <f t="shared" si="0"/>
        <v>0</v>
      </c>
      <c r="E7" s="62">
        <f t="shared" si="0"/>
        <v>703288</v>
      </c>
      <c r="F7" s="62">
        <f t="shared" si="0"/>
        <v>703287.42</v>
      </c>
      <c r="G7" s="29">
        <f t="shared" si="0"/>
        <v>0</v>
      </c>
      <c r="H7" s="62">
        <f t="shared" si="0"/>
        <v>703287.42</v>
      </c>
      <c r="I7" s="62">
        <f t="shared" si="0"/>
        <v>-0.57999999995809048</v>
      </c>
      <c r="J7" s="29">
        <f t="shared" si="0"/>
        <v>0</v>
      </c>
      <c r="K7" s="62">
        <f t="shared" si="0"/>
        <v>-0.57999999995809048</v>
      </c>
    </row>
    <row r="8" spans="1:11" ht="43.5" customHeight="1">
      <c r="A8" s="82" t="s">
        <v>62</v>
      </c>
      <c r="B8" s="83"/>
      <c r="C8" s="83"/>
      <c r="D8" s="83"/>
      <c r="E8" s="83"/>
      <c r="F8" s="83"/>
      <c r="G8" s="83"/>
      <c r="H8" s="83"/>
      <c r="I8" s="83"/>
      <c r="J8" s="83"/>
      <c r="K8" s="84"/>
    </row>
    <row r="10" spans="1:11" ht="30.75" customHeight="1">
      <c r="A10" s="18" t="s">
        <v>56</v>
      </c>
    </row>
    <row r="11" spans="1:11">
      <c r="K11" s="16" t="s">
        <v>54</v>
      </c>
    </row>
    <row r="12" spans="1:11" ht="30" customHeight="1">
      <c r="A12" s="85" t="s">
        <v>29</v>
      </c>
      <c r="B12" s="86"/>
      <c r="C12" s="89" t="s">
        <v>27</v>
      </c>
      <c r="D12" s="89"/>
      <c r="E12" s="89"/>
      <c r="F12" s="89" t="s">
        <v>28</v>
      </c>
      <c r="G12" s="89"/>
      <c r="H12" s="89"/>
      <c r="I12" s="90" t="s">
        <v>10</v>
      </c>
      <c r="J12" s="90"/>
      <c r="K12" s="90"/>
    </row>
    <row r="13" spans="1:11" ht="34.5" customHeight="1">
      <c r="A13" s="87"/>
      <c r="B13" s="88"/>
      <c r="C13" s="48" t="s">
        <v>2</v>
      </c>
      <c r="D13" s="48" t="s">
        <v>3</v>
      </c>
      <c r="E13" s="48" t="s">
        <v>26</v>
      </c>
      <c r="F13" s="48" t="s">
        <v>2</v>
      </c>
      <c r="G13" s="48" t="s">
        <v>3</v>
      </c>
      <c r="H13" s="48" t="s">
        <v>26</v>
      </c>
      <c r="I13" s="48" t="s">
        <v>2</v>
      </c>
      <c r="J13" s="48" t="s">
        <v>3</v>
      </c>
      <c r="K13" s="48" t="s">
        <v>26</v>
      </c>
    </row>
    <row r="14" spans="1:11" ht="15.75">
      <c r="A14" s="91">
        <v>1</v>
      </c>
      <c r="B14" s="91"/>
      <c r="C14" s="49">
        <v>2</v>
      </c>
      <c r="D14" s="49">
        <v>3</v>
      </c>
      <c r="E14" s="49">
        <v>4</v>
      </c>
      <c r="F14" s="49">
        <v>5</v>
      </c>
      <c r="G14" s="49">
        <v>6</v>
      </c>
      <c r="H14" s="49">
        <v>7</v>
      </c>
      <c r="I14" s="49">
        <v>8</v>
      </c>
      <c r="J14" s="49">
        <v>9</v>
      </c>
      <c r="K14" s="49">
        <v>10</v>
      </c>
    </row>
    <row r="15" spans="1:11">
      <c r="A15" s="92"/>
      <c r="B15" s="93"/>
      <c r="C15" s="29">
        <v>0</v>
      </c>
      <c r="D15" s="29"/>
      <c r="E15" s="29">
        <f>SUM(C15:D15)</f>
        <v>0</v>
      </c>
      <c r="F15" s="29">
        <v>0</v>
      </c>
      <c r="G15" s="29"/>
      <c r="H15" s="29">
        <f>SUM(F15:G15)</f>
        <v>0</v>
      </c>
      <c r="I15" s="35">
        <f>F15-C15</f>
        <v>0</v>
      </c>
      <c r="J15" s="35">
        <f>G15-D15</f>
        <v>0</v>
      </c>
      <c r="K15" s="35">
        <f>SUM(I15:J15)</f>
        <v>0</v>
      </c>
    </row>
    <row r="16" spans="1:11" ht="15.75">
      <c r="A16" s="80" t="s">
        <v>1</v>
      </c>
      <c r="B16" s="81"/>
      <c r="C16" s="29">
        <f>C15</f>
        <v>0</v>
      </c>
      <c r="D16" s="29">
        <f>D15</f>
        <v>0</v>
      </c>
      <c r="E16" s="29">
        <f>SUM(C16:D16)</f>
        <v>0</v>
      </c>
      <c r="F16" s="29">
        <f>F15</f>
        <v>0</v>
      </c>
      <c r="G16" s="29">
        <f>G15</f>
        <v>0</v>
      </c>
      <c r="H16" s="29">
        <f>SUM(F16:G16)</f>
        <v>0</v>
      </c>
      <c r="I16" s="29">
        <f>I15</f>
        <v>0</v>
      </c>
      <c r="J16" s="29">
        <f>J15</f>
        <v>0</v>
      </c>
      <c r="K16" s="29">
        <f>SUM(I16:J16)</f>
        <v>0</v>
      </c>
    </row>
    <row r="17" spans="1:11" ht="30" customHeight="1">
      <c r="A17" s="82" t="s">
        <v>57</v>
      </c>
      <c r="B17" s="83"/>
      <c r="C17" s="83"/>
      <c r="D17" s="83"/>
      <c r="E17" s="83"/>
      <c r="F17" s="83"/>
      <c r="G17" s="83"/>
      <c r="H17" s="83"/>
      <c r="I17" s="83"/>
      <c r="J17" s="83"/>
      <c r="K17" s="84"/>
    </row>
    <row r="18" spans="1:11">
      <c r="B18" s="27"/>
    </row>
  </sheetData>
  <mergeCells count="14">
    <mergeCell ref="A8:K8"/>
    <mergeCell ref="A3:A4"/>
    <mergeCell ref="B3:B4"/>
    <mergeCell ref="C3:E3"/>
    <mergeCell ref="F3:H3"/>
    <mergeCell ref="I3:K3"/>
    <mergeCell ref="A16:B16"/>
    <mergeCell ref="A17:K17"/>
    <mergeCell ref="A12:B13"/>
    <mergeCell ref="C12:E12"/>
    <mergeCell ref="F12:H12"/>
    <mergeCell ref="I12:K12"/>
    <mergeCell ref="A14:B14"/>
    <mergeCell ref="A15:B15"/>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7"/>
  <sheetViews>
    <sheetView view="pageBreakPreview" topLeftCell="A19" zoomScaleSheetLayoutView="100" workbookViewId="0">
      <selection activeCell="B26" sqref="B26:M26"/>
    </sheetView>
  </sheetViews>
  <sheetFormatPr defaultRowHeight="15"/>
  <cols>
    <col min="1" max="1" width="4" customWidth="1"/>
    <col min="2" max="2" width="36.140625" customWidth="1"/>
    <col min="3" max="3" width="8.28515625" customWidth="1"/>
    <col min="4" max="4" width="38.140625" customWidth="1"/>
    <col min="5" max="5" width="9.7109375" customWidth="1"/>
    <col min="6" max="6" width="9.42578125" customWidth="1"/>
    <col min="7" max="7" width="10.7109375" customWidth="1"/>
    <col min="8" max="8" width="10.5703125" customWidth="1"/>
    <col min="9" max="9" width="9.5703125" customWidth="1"/>
    <col min="10" max="10" width="10.42578125" customWidth="1"/>
    <col min="11" max="11" width="10" customWidth="1"/>
    <col min="12" max="12" width="9.28515625" customWidth="1"/>
    <col min="13" max="13" width="11.85546875" customWidth="1"/>
  </cols>
  <sheetData>
    <row r="1" spans="1:13" ht="26.25" customHeight="1">
      <c r="A1" s="39" t="s">
        <v>30</v>
      </c>
      <c r="B1" s="5"/>
    </row>
    <row r="2" spans="1:13" ht="36.75" customHeight="1">
      <c r="A2" s="28" t="s">
        <v>12</v>
      </c>
      <c r="B2" s="30" t="s">
        <v>20</v>
      </c>
      <c r="C2" s="28" t="s">
        <v>13</v>
      </c>
      <c r="D2" s="30" t="s">
        <v>14</v>
      </c>
      <c r="E2" s="114" t="s">
        <v>31</v>
      </c>
      <c r="F2" s="115"/>
      <c r="G2" s="116"/>
      <c r="H2" s="114" t="s">
        <v>32</v>
      </c>
      <c r="I2" s="115"/>
      <c r="J2" s="116"/>
      <c r="K2" s="117" t="s">
        <v>10</v>
      </c>
      <c r="L2" s="118"/>
      <c r="M2" s="119"/>
    </row>
    <row r="3" spans="1:13" ht="23.25" customHeight="1">
      <c r="A3" s="36"/>
      <c r="B3" s="30"/>
      <c r="C3" s="36"/>
      <c r="D3" s="30"/>
      <c r="E3" s="25" t="s">
        <v>2</v>
      </c>
      <c r="F3" s="25" t="s">
        <v>3</v>
      </c>
      <c r="G3" s="25" t="s">
        <v>26</v>
      </c>
      <c r="H3" s="25" t="s">
        <v>2</v>
      </c>
      <c r="I3" s="25" t="s">
        <v>3</v>
      </c>
      <c r="J3" s="25" t="s">
        <v>26</v>
      </c>
      <c r="K3" s="25" t="s">
        <v>2</v>
      </c>
      <c r="L3" s="25" t="s">
        <v>3</v>
      </c>
      <c r="M3" s="25" t="s">
        <v>26</v>
      </c>
    </row>
    <row r="4" spans="1:13" ht="12" customHeight="1">
      <c r="A4" s="31">
        <v>1</v>
      </c>
      <c r="B4" s="32">
        <v>2</v>
      </c>
      <c r="C4" s="31">
        <v>3</v>
      </c>
      <c r="D4" s="32">
        <v>4</v>
      </c>
      <c r="E4" s="31">
        <v>5</v>
      </c>
      <c r="F4" s="32">
        <v>6</v>
      </c>
      <c r="G4" s="31">
        <v>7</v>
      </c>
      <c r="H4" s="32">
        <v>8</v>
      </c>
      <c r="I4" s="31">
        <v>9</v>
      </c>
      <c r="J4" s="32">
        <v>10</v>
      </c>
      <c r="K4" s="31">
        <v>11</v>
      </c>
      <c r="L4" s="32">
        <v>12</v>
      </c>
      <c r="M4" s="31">
        <v>13</v>
      </c>
    </row>
    <row r="5" spans="1:13" ht="37.5" customHeight="1">
      <c r="A5" s="31"/>
      <c r="B5" s="99" t="s">
        <v>60</v>
      </c>
      <c r="C5" s="100"/>
      <c r="D5" s="100"/>
      <c r="E5" s="100"/>
      <c r="F5" s="100"/>
      <c r="G5" s="100"/>
      <c r="H5" s="100"/>
      <c r="I5" s="100"/>
      <c r="J5" s="100"/>
      <c r="K5" s="100"/>
      <c r="L5" s="100"/>
      <c r="M5" s="101"/>
    </row>
    <row r="6" spans="1:13" ht="21" customHeight="1">
      <c r="A6" s="19">
        <v>1</v>
      </c>
      <c r="B6" s="21" t="s">
        <v>15</v>
      </c>
      <c r="C6" s="37"/>
      <c r="D6" s="21"/>
      <c r="E6" s="19"/>
      <c r="F6" s="19"/>
      <c r="G6" s="19"/>
      <c r="H6" s="22"/>
      <c r="I6" s="22"/>
      <c r="J6" s="22"/>
      <c r="K6" s="22"/>
      <c r="L6" s="17"/>
      <c r="M6" s="17"/>
    </row>
    <row r="7" spans="1:13" ht="75" customHeight="1">
      <c r="A7" s="19"/>
      <c r="B7" s="34" t="s">
        <v>35</v>
      </c>
      <c r="C7" s="37" t="s">
        <v>23</v>
      </c>
      <c r="D7" s="23" t="s">
        <v>58</v>
      </c>
      <c r="E7" s="44">
        <f>'7-8'!E6</f>
        <v>703288</v>
      </c>
      <c r="F7" s="64"/>
      <c r="G7" s="44">
        <f>SUM(E7:F7)</f>
        <v>703288</v>
      </c>
      <c r="H7" s="44">
        <f>'7-8'!H6</f>
        <v>703287.42</v>
      </c>
      <c r="I7" s="44"/>
      <c r="J7" s="44">
        <f>SUM(H7:I7)</f>
        <v>703287.42</v>
      </c>
      <c r="K7" s="44">
        <f>H7-E7</f>
        <v>-0.57999999995809048</v>
      </c>
      <c r="L7" s="44"/>
      <c r="M7" s="44">
        <f>J7-G7</f>
        <v>-0.57999999995809048</v>
      </c>
    </row>
    <row r="8" spans="1:13" ht="18" customHeight="1">
      <c r="A8" s="19"/>
      <c r="B8" s="96" t="s">
        <v>40</v>
      </c>
      <c r="C8" s="97"/>
      <c r="D8" s="97"/>
      <c r="E8" s="97"/>
      <c r="F8" s="97"/>
      <c r="G8" s="97"/>
      <c r="H8" s="97"/>
      <c r="I8" s="97"/>
      <c r="J8" s="97"/>
      <c r="K8" s="97"/>
      <c r="L8" s="97"/>
      <c r="M8" s="98"/>
    </row>
    <row r="9" spans="1:13" s="38" customFormat="1" ht="18.75" customHeight="1">
      <c r="A9" s="19"/>
      <c r="B9" s="120" t="s">
        <v>63</v>
      </c>
      <c r="C9" s="121"/>
      <c r="D9" s="121"/>
      <c r="E9" s="121"/>
      <c r="F9" s="121"/>
      <c r="G9" s="121"/>
      <c r="H9" s="121"/>
      <c r="I9" s="121"/>
      <c r="J9" s="121"/>
      <c r="K9" s="121"/>
      <c r="L9" s="121"/>
      <c r="M9" s="122"/>
    </row>
    <row r="10" spans="1:13" ht="16.5" customHeight="1">
      <c r="A10" s="19">
        <v>2</v>
      </c>
      <c r="B10" s="20" t="s">
        <v>16</v>
      </c>
      <c r="C10" s="37"/>
      <c r="D10" s="19"/>
      <c r="E10" s="46"/>
      <c r="F10" s="46"/>
      <c r="G10" s="46"/>
      <c r="H10" s="22"/>
      <c r="I10" s="22"/>
      <c r="J10" s="22"/>
      <c r="K10" s="22"/>
      <c r="L10" s="17"/>
      <c r="M10" s="17"/>
    </row>
    <row r="11" spans="1:13" ht="133.5" customHeight="1">
      <c r="A11" s="19"/>
      <c r="B11" s="34" t="s">
        <v>78</v>
      </c>
      <c r="C11" s="41" t="s">
        <v>34</v>
      </c>
      <c r="D11" s="23" t="s">
        <v>36</v>
      </c>
      <c r="E11" s="43">
        <v>34067</v>
      </c>
      <c r="F11" s="33"/>
      <c r="G11" s="43">
        <f t="shared" ref="G11" si="0">SUM(E11:F11)</f>
        <v>34067</v>
      </c>
      <c r="H11" s="43">
        <f>23301+324+2095</f>
        <v>25720</v>
      </c>
      <c r="I11" s="33"/>
      <c r="J11" s="43">
        <f>SUM(H11:I11)</f>
        <v>25720</v>
      </c>
      <c r="K11" s="43">
        <f>H11-E11</f>
        <v>-8347</v>
      </c>
      <c r="L11" s="33"/>
      <c r="M11" s="43">
        <f>J11-G11</f>
        <v>-8347</v>
      </c>
    </row>
    <row r="12" spans="1:13" ht="41.25" customHeight="1">
      <c r="A12" s="19"/>
      <c r="B12" s="34" t="s">
        <v>64</v>
      </c>
      <c r="C12" s="47" t="s">
        <v>34</v>
      </c>
      <c r="D12" s="23" t="s">
        <v>65</v>
      </c>
      <c r="E12" s="43">
        <v>3300</v>
      </c>
      <c r="F12" s="33"/>
      <c r="G12" s="43">
        <f>SUM(E12:F12)</f>
        <v>3300</v>
      </c>
      <c r="H12" s="69">
        <v>2785</v>
      </c>
      <c r="I12" s="70"/>
      <c r="J12" s="69">
        <f>SUM(H12:I12)</f>
        <v>2785</v>
      </c>
      <c r="K12" s="43">
        <f>H12-E12</f>
        <v>-515</v>
      </c>
      <c r="L12" s="33"/>
      <c r="M12" s="43">
        <f>J12-G12</f>
        <v>-515</v>
      </c>
    </row>
    <row r="13" spans="1:13" ht="27.75" customHeight="1">
      <c r="A13" s="19"/>
      <c r="B13" s="34" t="s">
        <v>37</v>
      </c>
      <c r="C13" s="47" t="s">
        <v>38</v>
      </c>
      <c r="D13" s="23" t="s">
        <v>39</v>
      </c>
      <c r="E13" s="43">
        <f>61382/9*3</f>
        <v>20460.666666666668</v>
      </c>
      <c r="F13" s="33"/>
      <c r="G13" s="43">
        <f>SUM(E13:F13)</f>
        <v>20460.666666666668</v>
      </c>
      <c r="H13" s="69">
        <v>16616</v>
      </c>
      <c r="I13" s="70"/>
      <c r="J13" s="69">
        <f>SUM(H13:I13)</f>
        <v>16616</v>
      </c>
      <c r="K13" s="43">
        <f>H13-E13</f>
        <v>-3844.6666666666679</v>
      </c>
      <c r="L13" s="33"/>
      <c r="M13" s="43">
        <f>J13-G13</f>
        <v>-3844.6666666666679</v>
      </c>
    </row>
    <row r="14" spans="1:13" ht="19.5" customHeight="1">
      <c r="A14" s="19"/>
      <c r="B14" s="96" t="s">
        <v>41</v>
      </c>
      <c r="C14" s="97"/>
      <c r="D14" s="97"/>
      <c r="E14" s="97"/>
      <c r="F14" s="97"/>
      <c r="G14" s="97"/>
      <c r="H14" s="97"/>
      <c r="I14" s="97"/>
      <c r="J14" s="97"/>
      <c r="K14" s="97"/>
      <c r="L14" s="97"/>
      <c r="M14" s="98"/>
    </row>
    <row r="15" spans="1:13" ht="60" customHeight="1">
      <c r="A15" s="19"/>
      <c r="B15" s="96" t="s">
        <v>79</v>
      </c>
      <c r="C15" s="97"/>
      <c r="D15" s="97"/>
      <c r="E15" s="97"/>
      <c r="F15" s="97"/>
      <c r="G15" s="97"/>
      <c r="H15" s="97"/>
      <c r="I15" s="97"/>
      <c r="J15" s="97"/>
      <c r="K15" s="97"/>
      <c r="L15" s="97"/>
      <c r="M15" s="98"/>
    </row>
    <row r="16" spans="1:13">
      <c r="A16" s="19">
        <v>3</v>
      </c>
      <c r="B16" s="20" t="s">
        <v>17</v>
      </c>
      <c r="C16" s="37"/>
      <c r="D16" s="19"/>
      <c r="E16" s="37"/>
      <c r="F16" s="37"/>
      <c r="G16" s="37"/>
      <c r="H16" s="22"/>
      <c r="I16" s="22"/>
      <c r="J16" s="22"/>
      <c r="K16" s="22"/>
      <c r="L16" s="17"/>
      <c r="M16" s="17"/>
    </row>
    <row r="17" spans="1:13" ht="73.5" customHeight="1">
      <c r="A17" s="19"/>
      <c r="B17" s="34" t="s">
        <v>66</v>
      </c>
      <c r="C17" s="47" t="s">
        <v>23</v>
      </c>
      <c r="D17" s="23" t="s">
        <v>67</v>
      </c>
      <c r="E17" s="44">
        <f>E7/E13</f>
        <v>34.372682545371603</v>
      </c>
      <c r="F17" s="64"/>
      <c r="G17" s="44">
        <f>G7/G13</f>
        <v>34.372682545371603</v>
      </c>
      <c r="H17" s="44">
        <f>H7/H13</f>
        <v>42.325915984593166</v>
      </c>
      <c r="I17" s="64"/>
      <c r="J17" s="44">
        <f>J7/J13</f>
        <v>42.325915984593166</v>
      </c>
      <c r="K17" s="44">
        <f>H17-E17</f>
        <v>7.9532334392215631</v>
      </c>
      <c r="L17" s="64"/>
      <c r="M17" s="44">
        <f>J17-G17</f>
        <v>7.9532334392215631</v>
      </c>
    </row>
    <row r="18" spans="1:13" ht="16.5" customHeight="1">
      <c r="A18" s="19"/>
      <c r="B18" s="111" t="s">
        <v>21</v>
      </c>
      <c r="C18" s="112"/>
      <c r="D18" s="112"/>
      <c r="E18" s="112"/>
      <c r="F18" s="112"/>
      <c r="G18" s="112"/>
      <c r="H18" s="112"/>
      <c r="I18" s="112"/>
      <c r="J18" s="112"/>
      <c r="K18" s="112"/>
      <c r="L18" s="112"/>
      <c r="M18" s="113"/>
    </row>
    <row r="19" spans="1:13" ht="17.25" customHeight="1">
      <c r="A19" s="19"/>
      <c r="B19" s="111" t="s">
        <v>82</v>
      </c>
      <c r="C19" s="112"/>
      <c r="D19" s="112"/>
      <c r="E19" s="112"/>
      <c r="F19" s="112"/>
      <c r="G19" s="112"/>
      <c r="H19" s="112"/>
      <c r="I19" s="112"/>
      <c r="J19" s="112"/>
      <c r="K19" s="112"/>
      <c r="L19" s="112"/>
      <c r="M19" s="113"/>
    </row>
    <row r="20" spans="1:13" ht="18.75" customHeight="1">
      <c r="A20" s="23">
        <v>4</v>
      </c>
      <c r="B20" s="20" t="s">
        <v>18</v>
      </c>
      <c r="C20" s="37"/>
      <c r="D20" s="19"/>
      <c r="E20" s="37"/>
      <c r="F20" s="37"/>
      <c r="G20" s="37"/>
      <c r="H20" s="22"/>
      <c r="I20" s="22"/>
      <c r="J20" s="22"/>
      <c r="K20" s="22"/>
      <c r="L20" s="17"/>
      <c r="M20" s="17"/>
    </row>
    <row r="21" spans="1:13" ht="45.75" customHeight="1">
      <c r="A21" s="20"/>
      <c r="B21" s="34" t="s">
        <v>68</v>
      </c>
      <c r="C21" s="47" t="s">
        <v>19</v>
      </c>
      <c r="D21" s="23" t="s">
        <v>69</v>
      </c>
      <c r="E21" s="44">
        <v>100</v>
      </c>
      <c r="F21" s="64"/>
      <c r="G21" s="44">
        <f>SUM(E21:F21)</f>
        <v>100</v>
      </c>
      <c r="H21" s="44">
        <f>H7/E7*100</f>
        <v>99.999917530229439</v>
      </c>
      <c r="I21" s="64"/>
      <c r="J21" s="44">
        <f>SUM(H21:I21)</f>
        <v>99.999917530229439</v>
      </c>
      <c r="K21" s="44">
        <f>H21-E21</f>
        <v>-8.2469770561033329E-5</v>
      </c>
      <c r="L21" s="64"/>
      <c r="M21" s="44">
        <f>J21-G21</f>
        <v>-8.2469770561033329E-5</v>
      </c>
    </row>
    <row r="22" spans="1:13" ht="61.5" customHeight="1">
      <c r="A22" s="21"/>
      <c r="B22" s="34" t="s">
        <v>70</v>
      </c>
      <c r="C22" s="47" t="s">
        <v>19</v>
      </c>
      <c r="D22" s="23" t="s">
        <v>71</v>
      </c>
      <c r="E22" s="44">
        <f>E12/E11*100</f>
        <v>9.6867936712948008</v>
      </c>
      <c r="F22" s="64"/>
      <c r="G22" s="44">
        <f>G12/G11*100</f>
        <v>9.6867936712948008</v>
      </c>
      <c r="H22" s="44">
        <f>H12/H11*100</f>
        <v>10.82814930015552</v>
      </c>
      <c r="I22" s="64"/>
      <c r="J22" s="44">
        <f>J12/J11*100</f>
        <v>10.82814930015552</v>
      </c>
      <c r="K22" s="44">
        <f>H22-E22</f>
        <v>1.141355628860719</v>
      </c>
      <c r="L22" s="64"/>
      <c r="M22" s="44">
        <f>J22-G22</f>
        <v>1.141355628860719</v>
      </c>
    </row>
    <row r="23" spans="1:13" ht="16.5" customHeight="1">
      <c r="A23" s="24"/>
      <c r="B23" s="105" t="s">
        <v>81</v>
      </c>
      <c r="C23" s="106"/>
      <c r="D23" s="106"/>
      <c r="E23" s="106"/>
      <c r="F23" s="106"/>
      <c r="G23" s="106"/>
      <c r="H23" s="106"/>
      <c r="I23" s="106"/>
      <c r="J23" s="106"/>
      <c r="K23" s="106"/>
      <c r="L23" s="106"/>
      <c r="M23" s="107"/>
    </row>
    <row r="24" spans="1:13" ht="16.5" customHeight="1">
      <c r="A24" s="24"/>
      <c r="B24" s="111" t="s">
        <v>82</v>
      </c>
      <c r="C24" s="112"/>
      <c r="D24" s="112"/>
      <c r="E24" s="112"/>
      <c r="F24" s="112"/>
      <c r="G24" s="112"/>
      <c r="H24" s="112"/>
      <c r="I24" s="112"/>
      <c r="J24" s="112"/>
      <c r="K24" s="112"/>
      <c r="L24" s="112"/>
      <c r="M24" s="113"/>
    </row>
    <row r="25" spans="1:13" ht="18" customHeight="1">
      <c r="A25" s="17"/>
      <c r="B25" s="108" t="s">
        <v>22</v>
      </c>
      <c r="C25" s="109"/>
      <c r="D25" s="109"/>
      <c r="E25" s="109"/>
      <c r="F25" s="109"/>
      <c r="G25" s="109"/>
      <c r="H25" s="109"/>
      <c r="I25" s="109"/>
      <c r="J25" s="109"/>
      <c r="K25" s="109"/>
      <c r="L25" s="109"/>
      <c r="M25" s="110"/>
    </row>
    <row r="26" spans="1:13" ht="70.5" customHeight="1">
      <c r="A26" s="24"/>
      <c r="B26" s="102" t="s">
        <v>83</v>
      </c>
      <c r="C26" s="103"/>
      <c r="D26" s="103"/>
      <c r="E26" s="103"/>
      <c r="F26" s="103"/>
      <c r="G26" s="103"/>
      <c r="H26" s="103"/>
      <c r="I26" s="103"/>
      <c r="J26" s="103"/>
      <c r="K26" s="103"/>
      <c r="L26" s="103"/>
      <c r="M26" s="104"/>
    </row>
    <row r="27" spans="1:13" ht="16.5" customHeight="1">
      <c r="B27" s="45"/>
    </row>
    <row r="28" spans="1:13" ht="18.75">
      <c r="A28" s="39" t="s">
        <v>72</v>
      </c>
      <c r="B28" s="10"/>
    </row>
    <row r="29" spans="1:13" ht="105.75" customHeight="1">
      <c r="B29" s="94" t="s">
        <v>80</v>
      </c>
      <c r="C29" s="94"/>
      <c r="D29" s="94"/>
      <c r="E29" s="94"/>
      <c r="F29" s="94"/>
      <c r="G29" s="94"/>
      <c r="H29" s="94"/>
      <c r="I29" s="94"/>
      <c r="J29" s="94"/>
      <c r="K29" s="94"/>
      <c r="L29" s="94"/>
      <c r="M29" s="94"/>
    </row>
    <row r="30" spans="1:13">
      <c r="B30" s="65"/>
      <c r="C30" s="65"/>
      <c r="D30" s="65"/>
      <c r="E30" s="65"/>
      <c r="F30" s="65"/>
      <c r="G30" s="65"/>
      <c r="H30" s="65"/>
      <c r="I30" s="65"/>
      <c r="J30" s="65"/>
      <c r="K30" s="65"/>
      <c r="L30" s="65"/>
      <c r="M30" s="65"/>
    </row>
    <row r="31" spans="1:13" ht="18.75">
      <c r="B31" s="66" t="s">
        <v>73</v>
      </c>
      <c r="C31" s="67"/>
    </row>
    <row r="32" spans="1:13" ht="18.75">
      <c r="B32" s="6" t="s">
        <v>4</v>
      </c>
      <c r="F32" s="7" t="s">
        <v>5</v>
      </c>
      <c r="I32" s="8" t="s">
        <v>74</v>
      </c>
      <c r="J32" s="4"/>
    </row>
    <row r="33" spans="1:13">
      <c r="G33" s="9" t="s">
        <v>6</v>
      </c>
      <c r="I33" s="9" t="s">
        <v>7</v>
      </c>
    </row>
    <row r="34" spans="1:13" ht="18.75">
      <c r="B34" s="10"/>
    </row>
    <row r="35" spans="1:13" ht="18.75">
      <c r="B35" s="68" t="s">
        <v>75</v>
      </c>
      <c r="C35" s="68"/>
      <c r="D35" s="68"/>
      <c r="E35" s="26"/>
      <c r="F35" s="7" t="s">
        <v>5</v>
      </c>
      <c r="I35" s="8" t="s">
        <v>76</v>
      </c>
    </row>
    <row r="36" spans="1:13" ht="18.75">
      <c r="B36" s="10"/>
      <c r="G36" s="9" t="s">
        <v>6</v>
      </c>
      <c r="I36" s="9" t="s">
        <v>7</v>
      </c>
    </row>
    <row r="37" spans="1:13">
      <c r="A37" s="95" t="s">
        <v>77</v>
      </c>
      <c r="B37" s="95"/>
      <c r="C37" s="95"/>
      <c r="D37" s="95"/>
      <c r="E37" s="95"/>
      <c r="F37" s="95"/>
      <c r="G37" s="95"/>
      <c r="H37" s="95"/>
      <c r="I37" s="95"/>
      <c r="J37" s="95"/>
      <c r="K37" s="95"/>
      <c r="L37" s="95"/>
      <c r="M37" s="95"/>
    </row>
  </sheetData>
  <mergeCells count="16">
    <mergeCell ref="E2:G2"/>
    <mergeCell ref="H2:J2"/>
    <mergeCell ref="K2:M2"/>
    <mergeCell ref="B9:M9"/>
    <mergeCell ref="B18:M18"/>
    <mergeCell ref="B15:M15"/>
    <mergeCell ref="B29:M29"/>
    <mergeCell ref="A37:M37"/>
    <mergeCell ref="B8:M8"/>
    <mergeCell ref="B14:M14"/>
    <mergeCell ref="B5:M5"/>
    <mergeCell ref="B26:M26"/>
    <mergeCell ref="B23:M23"/>
    <mergeCell ref="B25:M25"/>
    <mergeCell ref="B19:M19"/>
    <mergeCell ref="B24:M24"/>
  </mergeCells>
  <pageMargins left="0.39370078740157483" right="0.39370078740157483" top="0.78740157480314965" bottom="0.59055118110236227" header="0" footer="0"/>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2020-01-29T12:27:44Z</dcterms:modified>
</cp:coreProperties>
</file>